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178" i="1" l="1"/>
  <c r="G176" i="1"/>
  <c r="G112" i="1"/>
  <c r="G103" i="1"/>
  <c r="G96" i="1" s="1"/>
  <c r="G93" i="1"/>
  <c r="G92" i="1" l="1"/>
  <c r="G182" i="1" s="1"/>
</calcChain>
</file>

<file path=xl/sharedStrings.xml><?xml version="1.0" encoding="utf-8"?>
<sst xmlns="http://schemas.openxmlformats.org/spreadsheetml/2006/main" count="243" uniqueCount="223">
  <si>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</si>
  <si>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</si>
  <si>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</si>
  <si>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</si>
  <si>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</si>
  <si>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</si>
  <si>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</si>
  <si>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</si>
  <si>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</si>
  <si>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</si>
  <si>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</si>
  <si>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</si>
  <si>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</si>
  <si>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</si>
  <si>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</si>
  <si>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</si>
  <si>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</si>
  <si>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</si>
  <si>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</si>
  <si>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</si>
  <si>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</si>
  <si>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</si>
  <si>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</si>
  <si>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</si>
  <si>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</si>
  <si>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</si>
  <si>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</si>
  <si>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</si>
  <si>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</si>
  <si>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</si>
  <si>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</si>
  <si>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</si>
  <si>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</si>
  <si>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</si>
  <si>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</si>
  <si>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</si>
  <si>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</si>
  <si>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</si>
  <si>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</si>
  <si>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</si>
  <si>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</si>
  <si>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</si>
  <si>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</si>
  <si>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</si>
  <si>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</si>
  <si>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</si>
  <si>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</si>
  <si>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</si>
  <si>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</si>
  <si>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</si>
  <si>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</si>
  <si>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</si>
  <si>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</si>
  <si>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</si>
  <si>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</si>
  <si>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</si>
  <si>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</si>
  <si>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</si>
  <si>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</si>
  <si>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</si>
  <si>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</si>
  <si>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</si>
  <si>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</si>
  <si>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</si>
  <si>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</si>
  <si>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</si>
  <si>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</si>
  <si>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</si>
  <si>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</si>
  <si>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</si>
  <si>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</si>
  <si>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</si>
  <si>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</si>
  <si>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</si>
  <si>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</si>
  <si>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</si>
  <si>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</si>
  <si>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</si>
  <si>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</si>
  <si>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</si>
  <si>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</si>
  <si>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</si>
  <si>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</si>
  <si>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</si>
  <si>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</si>
  <si>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</si>
  <si>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</si>
  <si>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</si>
  <si>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</si>
  <si>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</si>
  <si>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</si>
  <si>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</si>
  <si>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</si>
  <si>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</si>
  <si>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</si>
  <si>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</si>
  <si>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</si>
  <si>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</si>
  <si>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</si>
  <si>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</si>
  <si>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</si>
  <si>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</si>
  <si>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</si>
  <si>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</si>
  <si>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</si>
  <si>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</si>
  <si>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</si>
  <si>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</si>
  <si>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</si>
  <si>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</si>
  <si>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</si>
  <si>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</si>
  <si>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</si>
  <si>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</si>
  <si>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</si>
  <si>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</si>
  <si>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</si>
  <si>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</si>
  <si>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</si>
  <si>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</si>
  <si>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</si>
  <si>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</si>
  <si>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</si>
  <si>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</si>
  <si>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</si>
  <si>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</si>
  <si>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</si>
  <si>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</si>
  <si>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</si>
  <si>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</si>
  <si>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</si>
  <si>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</si>
  <si>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</si>
  <si>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</si>
  <si>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</si>
  <si>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</si>
  <si>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</si>
  <si>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</si>
  <si>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</si>
  <si>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</si>
  <si>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</si>
  <si>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</si>
  <si>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</si>
  <si>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</si>
  <si>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</si>
  <si>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</si>
  <si>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</si>
  <si>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</si>
  <si>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</si>
  <si>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</si>
  <si>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</si>
  <si>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</si>
  <si>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</si>
  <si>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</si>
  <si>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</si>
  <si>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</si>
  <si>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</si>
  <si>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</si>
  <si>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</si>
  <si>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</si>
  <si>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</si>
  <si>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</si>
  <si>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</si>
  <si>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</si>
  <si>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</si>
  <si>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</si>
  <si>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</si>
  <si>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</si>
  <si>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</si>
  <si>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</si>
  <si>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</si>
  <si>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</si>
  <si>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</si>
  <si>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</si>
  <si>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</si>
  <si>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</si>
  <si>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</si>
  <si>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</si>
  <si>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</si>
  <si>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</si>
  <si>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</si>
  <si>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</si>
  <si>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</si>
  <si>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</si>
  <si>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</si>
  <si>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</si>
  <si>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</si>
  <si>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</si>
  <si>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</si>
  <si>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</si>
  <si>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</si>
  <si>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</si>
  <si>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</si>
  <si>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</si>
  <si>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</si>
  <si>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</si>
  <si>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</si>
  <si>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</si>
  <si>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</si>
  <si>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</si>
  <si>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</si>
  <si>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</si>
  <si>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</si>
  <si>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</si>
  <si>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</si>
  <si>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</si>
  <si>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</si>
  <si>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</si>
  <si>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</si>
  <si>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</si>
  <si>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</si>
  <si>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</si>
  <si>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</si>
  <si>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</si>
  <si>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</si>
  <si>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</si>
  <si>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</si>
  <si>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</si>
  <si>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</si>
  <si>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</si>
  <si>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</si>
  <si>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</si>
  <si>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82   от « 21 ».07.2015 г.     "О внесении изменений в решение                                                        Почепского районного Совета народных депутатов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</si>
</sst>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7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3" fontId="2" fillId="2" borderId="1" xfId="1" applyFont="1" applyFill="1" applyBorder="1" applyAlignment="1">
      <alignment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0" fillId="0" borderId="0" xfId="0" applyAlignment="1">
      <alignment horizontal="righ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2"/>
  <sheetViews>
    <sheetView tabSelected="1" zoomScaleNormal="100" workbookViewId="0">
      <selection activeCell="I14" sqref="I1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0" t="s">
        <v>90</v>
      </c>
      <c r="G3" s="50"/>
    </row>
    <row r="4" spans="5:10" x14ac:dyDescent="0.25">
      <c r="F4" s="51" t="s">
        <v>188</v>
      </c>
      <c r="G4" s="51"/>
    </row>
    <row r="5" spans="5:10" ht="33" customHeight="1" x14ac:dyDescent="0.25">
      <c r="F5" s="77" t="s">
        <v>222</v>
      </c>
      <c r="G5" s="77"/>
      <c r="H5" s="1"/>
    </row>
    <row r="6" spans="5:10" x14ac:dyDescent="0.25">
      <c r="E6" s="1" t="s">
        <v>175</v>
      </c>
      <c r="F6" s="52" t="s">
        <v>203</v>
      </c>
      <c r="G6" s="50"/>
      <c r="H6" s="1"/>
      <c r="I6" s="1"/>
      <c r="J6" s="1"/>
    </row>
    <row r="7" spans="5:10" x14ac:dyDescent="0.25">
      <c r="F7" s="50" t="s">
        <v>189</v>
      </c>
      <c r="G7" s="50"/>
    </row>
    <row r="8" spans="5:10" x14ac:dyDescent="0.25">
      <c r="F8" s="36"/>
      <c r="G8" s="36"/>
    </row>
    <row r="9" spans="5:10" x14ac:dyDescent="0.25">
      <c r="F9" s="50" t="s">
        <v>212</v>
      </c>
      <c r="G9" s="50"/>
    </row>
    <row r="10" spans="5:10" x14ac:dyDescent="0.25">
      <c r="F10" s="51" t="s">
        <v>188</v>
      </c>
      <c r="G10" s="51"/>
    </row>
    <row r="11" spans="5:10" x14ac:dyDescent="0.25">
      <c r="F11" s="51" t="s">
        <v>211</v>
      </c>
      <c r="G11" s="51"/>
    </row>
    <row r="12" spans="5:10" x14ac:dyDescent="0.25">
      <c r="F12" s="52" t="s">
        <v>203</v>
      </c>
      <c r="G12" s="50"/>
    </row>
    <row r="13" spans="5:10" x14ac:dyDescent="0.25">
      <c r="F13" s="50" t="s">
        <v>189</v>
      </c>
      <c r="G13" s="50"/>
    </row>
    <row r="14" spans="5:10" ht="15.75" x14ac:dyDescent="0.25">
      <c r="E14" s="58" t="s">
        <v>205</v>
      </c>
      <c r="F14" s="58"/>
      <c r="G14" s="58"/>
    </row>
    <row r="16" spans="5:10" x14ac:dyDescent="0.25">
      <c r="E16" s="2" t="s">
        <v>0</v>
      </c>
      <c r="F16" s="2" t="s">
        <v>1</v>
      </c>
      <c r="G16" s="2" t="s">
        <v>190</v>
      </c>
    </row>
    <row r="17" spans="5:7" x14ac:dyDescent="0.25">
      <c r="E17" s="15" t="s">
        <v>166</v>
      </c>
      <c r="F17" s="3" t="s">
        <v>2</v>
      </c>
      <c r="G17" s="10">
        <v>139440928</v>
      </c>
    </row>
    <row r="18" spans="5:7" x14ac:dyDescent="0.25">
      <c r="E18" s="17" t="s">
        <v>165</v>
      </c>
      <c r="F18" s="5" t="s">
        <v>3</v>
      </c>
      <c r="G18" s="35">
        <v>109246000</v>
      </c>
    </row>
    <row r="19" spans="5:7" ht="15.75" thickBot="1" x14ac:dyDescent="0.3">
      <c r="E19" s="12" t="s">
        <v>109</v>
      </c>
      <c r="F19" s="5" t="s">
        <v>4</v>
      </c>
      <c r="G19" s="19">
        <v>109246000</v>
      </c>
    </row>
    <row r="20" spans="5:7" ht="75.75" thickBot="1" x14ac:dyDescent="0.3">
      <c r="E20" s="13" t="s">
        <v>110</v>
      </c>
      <c r="F20" s="5" t="s">
        <v>5</v>
      </c>
      <c r="G20" s="19">
        <v>108263000</v>
      </c>
    </row>
    <row r="21" spans="5:7" ht="105.75" thickBot="1" x14ac:dyDescent="0.3">
      <c r="E21" s="14" t="s">
        <v>111</v>
      </c>
      <c r="F21" s="5" t="s">
        <v>6</v>
      </c>
      <c r="G21" s="19">
        <v>437000</v>
      </c>
    </row>
    <row r="22" spans="5:7" ht="45.75" thickBot="1" x14ac:dyDescent="0.3">
      <c r="E22" s="14" t="s">
        <v>112</v>
      </c>
      <c r="F22" s="5" t="s">
        <v>7</v>
      </c>
      <c r="G22" s="19">
        <v>546000</v>
      </c>
    </row>
    <row r="23" spans="5:7" ht="90" x14ac:dyDescent="0.25">
      <c r="E23" s="30" t="s">
        <v>113</v>
      </c>
      <c r="F23" s="6" t="s">
        <v>8</v>
      </c>
      <c r="G23" s="19">
        <v>0</v>
      </c>
    </row>
    <row r="24" spans="5:7" ht="45.75" thickBot="1" x14ac:dyDescent="0.3">
      <c r="E24" s="31" t="s">
        <v>197</v>
      </c>
      <c r="F24" s="33" t="s">
        <v>192</v>
      </c>
      <c r="G24" s="23">
        <v>2120445</v>
      </c>
    </row>
    <row r="25" spans="5:7" ht="75.75" thickBot="1" x14ac:dyDescent="0.3">
      <c r="E25" s="31" t="s">
        <v>198</v>
      </c>
      <c r="F25" s="32" t="s">
        <v>193</v>
      </c>
      <c r="G25" s="23">
        <v>791000</v>
      </c>
    </row>
    <row r="26" spans="5:7" ht="90.75" thickBot="1" x14ac:dyDescent="0.3">
      <c r="E26" s="31" t="s">
        <v>199</v>
      </c>
      <c r="F26" s="32" t="s">
        <v>194</v>
      </c>
      <c r="G26" s="23">
        <v>19000</v>
      </c>
    </row>
    <row r="27" spans="5:7" ht="75.75" thickBot="1" x14ac:dyDescent="0.3">
      <c r="E27" s="31" t="s">
        <v>200</v>
      </c>
      <c r="F27" s="32" t="s">
        <v>195</v>
      </c>
      <c r="G27" s="23">
        <v>1287445</v>
      </c>
    </row>
    <row r="28" spans="5:7" ht="75.75" thickBot="1" x14ac:dyDescent="0.3">
      <c r="E28" s="31" t="s">
        <v>201</v>
      </c>
      <c r="F28" s="32" t="s">
        <v>196</v>
      </c>
      <c r="G28" s="23">
        <v>23000</v>
      </c>
    </row>
    <row r="29" spans="5:7" x14ac:dyDescent="0.25">
      <c r="E29" s="18" t="s">
        <v>167</v>
      </c>
      <c r="F29" s="5" t="s">
        <v>9</v>
      </c>
      <c r="G29" s="19">
        <v>14782483</v>
      </c>
    </row>
    <row r="30" spans="5:7" ht="30" x14ac:dyDescent="0.25">
      <c r="E30" s="12" t="s">
        <v>114</v>
      </c>
      <c r="F30" s="5" t="s">
        <v>10</v>
      </c>
      <c r="G30" s="19">
        <v>12179000</v>
      </c>
    </row>
    <row r="31" spans="5:7" ht="30" x14ac:dyDescent="0.25">
      <c r="E31" s="12" t="s">
        <v>115</v>
      </c>
      <c r="F31" s="5" t="s">
        <v>10</v>
      </c>
      <c r="G31" s="19">
        <v>12179000</v>
      </c>
    </row>
    <row r="32" spans="5:7" ht="45" x14ac:dyDescent="0.25">
      <c r="E32" s="12" t="s">
        <v>116</v>
      </c>
      <c r="F32" s="5" t="s">
        <v>11</v>
      </c>
      <c r="G32" s="19">
        <v>0</v>
      </c>
    </row>
    <row r="33" spans="5:7" x14ac:dyDescent="0.25">
      <c r="E33" s="12" t="s">
        <v>117</v>
      </c>
      <c r="F33" s="3" t="s">
        <v>12</v>
      </c>
      <c r="G33" s="19">
        <v>1390483</v>
      </c>
    </row>
    <row r="34" spans="5:7" x14ac:dyDescent="0.25">
      <c r="E34" s="12" t="s">
        <v>118</v>
      </c>
      <c r="F34" s="5" t="s">
        <v>12</v>
      </c>
      <c r="G34" s="19">
        <v>1390483</v>
      </c>
    </row>
    <row r="35" spans="5:7" ht="30" x14ac:dyDescent="0.25">
      <c r="E35" s="12" t="s">
        <v>119</v>
      </c>
      <c r="F35" s="5" t="s">
        <v>13</v>
      </c>
      <c r="G35" s="19">
        <v>0</v>
      </c>
    </row>
    <row r="36" spans="5:7" ht="45" x14ac:dyDescent="0.25">
      <c r="E36" s="12" t="s">
        <v>120</v>
      </c>
      <c r="F36" s="5" t="s">
        <v>14</v>
      </c>
      <c r="G36" s="19">
        <v>1213000</v>
      </c>
    </row>
    <row r="37" spans="5:7" x14ac:dyDescent="0.25">
      <c r="E37" s="18" t="s">
        <v>172</v>
      </c>
      <c r="F37" s="5" t="s">
        <v>15</v>
      </c>
      <c r="G37" s="19">
        <v>1608000</v>
      </c>
    </row>
    <row r="38" spans="5:7" ht="30" x14ac:dyDescent="0.25">
      <c r="E38" s="12" t="s">
        <v>121</v>
      </c>
      <c r="F38" s="5" t="s">
        <v>16</v>
      </c>
      <c r="G38" s="19">
        <v>1608000</v>
      </c>
    </row>
    <row r="39" spans="5:7" ht="42.75" x14ac:dyDescent="0.25">
      <c r="E39" s="12" t="s">
        <v>122</v>
      </c>
      <c r="F39" s="5" t="s">
        <v>17</v>
      </c>
      <c r="G39" s="19">
        <v>1608000</v>
      </c>
    </row>
    <row r="40" spans="5:7" ht="30" x14ac:dyDescent="0.25">
      <c r="E40" s="12" t="s">
        <v>123</v>
      </c>
      <c r="F40" s="11" t="s">
        <v>105</v>
      </c>
      <c r="G40" s="19">
        <v>0</v>
      </c>
    </row>
    <row r="41" spans="5:7" ht="45" x14ac:dyDescent="0.25">
      <c r="E41" s="18" t="s">
        <v>168</v>
      </c>
      <c r="F41" s="5" t="s">
        <v>18</v>
      </c>
      <c r="G41" s="19">
        <v>0</v>
      </c>
    </row>
    <row r="42" spans="5:7" ht="45" x14ac:dyDescent="0.25">
      <c r="E42" s="12" t="s">
        <v>124</v>
      </c>
      <c r="F42" s="11" t="s">
        <v>108</v>
      </c>
      <c r="G42" s="19">
        <v>0</v>
      </c>
    </row>
    <row r="43" spans="5:7" ht="30" x14ac:dyDescent="0.25">
      <c r="E43" s="12" t="s">
        <v>125</v>
      </c>
      <c r="F43" s="11" t="s">
        <v>106</v>
      </c>
      <c r="G43" s="19">
        <v>0</v>
      </c>
    </row>
    <row r="44" spans="5:7" ht="60" x14ac:dyDescent="0.25">
      <c r="E44" s="12" t="s">
        <v>126</v>
      </c>
      <c r="F44" s="5" t="s">
        <v>19</v>
      </c>
      <c r="G44" s="19">
        <v>0</v>
      </c>
    </row>
    <row r="45" spans="5:7" ht="30" x14ac:dyDescent="0.25">
      <c r="E45" s="12" t="s">
        <v>127</v>
      </c>
      <c r="F45" s="11" t="s">
        <v>107</v>
      </c>
      <c r="G45" s="19">
        <v>0</v>
      </c>
    </row>
    <row r="46" spans="5:7" ht="30" x14ac:dyDescent="0.25">
      <c r="E46" s="12" t="s">
        <v>128</v>
      </c>
      <c r="F46" s="5" t="s">
        <v>20</v>
      </c>
      <c r="G46" s="19">
        <v>0</v>
      </c>
    </row>
    <row r="47" spans="5:7" ht="42.75" x14ac:dyDescent="0.25">
      <c r="E47" s="18" t="s">
        <v>169</v>
      </c>
      <c r="F47" s="5" t="s">
        <v>21</v>
      </c>
      <c r="G47" s="19">
        <v>6844000</v>
      </c>
    </row>
    <row r="48" spans="5:7" ht="87.75" x14ac:dyDescent="0.25">
      <c r="E48" s="12" t="s">
        <v>129</v>
      </c>
      <c r="F48" s="5" t="s">
        <v>22</v>
      </c>
      <c r="G48" s="19">
        <v>6794000</v>
      </c>
    </row>
    <row r="49" spans="5:7" ht="57.75" x14ac:dyDescent="0.25">
      <c r="E49" s="12" t="s">
        <v>130</v>
      </c>
      <c r="F49" s="5" t="s">
        <v>23</v>
      </c>
      <c r="G49" s="20">
        <v>6418000</v>
      </c>
    </row>
    <row r="50" spans="5:7" ht="72.75" x14ac:dyDescent="0.25">
      <c r="E50" s="12" t="s">
        <v>170</v>
      </c>
      <c r="F50" s="5" t="s">
        <v>24</v>
      </c>
      <c r="G50" s="19">
        <v>6418000</v>
      </c>
    </row>
    <row r="51" spans="5:7" ht="90" x14ac:dyDescent="0.25">
      <c r="E51" s="12" t="s">
        <v>131</v>
      </c>
      <c r="F51" s="5" t="s">
        <v>25</v>
      </c>
      <c r="G51" s="19">
        <v>376000</v>
      </c>
    </row>
    <row r="52" spans="5:7" ht="75" x14ac:dyDescent="0.25">
      <c r="E52" s="12" t="s">
        <v>132</v>
      </c>
      <c r="F52" s="5" t="s">
        <v>26</v>
      </c>
      <c r="G52" s="19">
        <v>376000</v>
      </c>
    </row>
    <row r="53" spans="5:7" ht="30" x14ac:dyDescent="0.25">
      <c r="E53" s="12" t="s">
        <v>133</v>
      </c>
      <c r="F53" s="5" t="s">
        <v>27</v>
      </c>
      <c r="G53" s="19">
        <v>50000</v>
      </c>
    </row>
    <row r="54" spans="5:7" ht="45" x14ac:dyDescent="0.25">
      <c r="E54" s="12" t="s">
        <v>134</v>
      </c>
      <c r="F54" s="5" t="s">
        <v>28</v>
      </c>
      <c r="G54" s="19">
        <v>50000</v>
      </c>
    </row>
    <row r="55" spans="5:7" ht="45" x14ac:dyDescent="0.25">
      <c r="E55" s="12" t="s">
        <v>135</v>
      </c>
      <c r="F55" s="5" t="s">
        <v>29</v>
      </c>
      <c r="G55" s="19">
        <v>50000</v>
      </c>
    </row>
    <row r="56" spans="5:7" ht="90" x14ac:dyDescent="0.25">
      <c r="E56" s="12" t="s">
        <v>136</v>
      </c>
      <c r="F56" s="5" t="s">
        <v>30</v>
      </c>
      <c r="G56" s="19">
        <v>0</v>
      </c>
    </row>
    <row r="57" spans="5:7" ht="75" x14ac:dyDescent="0.25">
      <c r="E57" s="12" t="s">
        <v>137</v>
      </c>
      <c r="F57" s="5" t="s">
        <v>31</v>
      </c>
      <c r="G57" s="19">
        <v>0</v>
      </c>
    </row>
    <row r="58" spans="5:7" ht="75" x14ac:dyDescent="0.25">
      <c r="E58" s="12" t="s">
        <v>138</v>
      </c>
      <c r="F58" s="5" t="s">
        <v>32</v>
      </c>
      <c r="G58" s="19">
        <v>0</v>
      </c>
    </row>
    <row r="59" spans="5:7" ht="30" x14ac:dyDescent="0.25">
      <c r="E59" s="18" t="s">
        <v>174</v>
      </c>
      <c r="F59" s="5" t="s">
        <v>33</v>
      </c>
      <c r="G59" s="19">
        <v>1487000</v>
      </c>
    </row>
    <row r="60" spans="5:7" x14ac:dyDescent="0.25">
      <c r="E60" s="12" t="s">
        <v>139</v>
      </c>
      <c r="F60" s="3" t="s">
        <v>34</v>
      </c>
      <c r="G60" s="19">
        <v>1487000</v>
      </c>
    </row>
    <row r="61" spans="5:7" x14ac:dyDescent="0.25">
      <c r="E61" s="71" t="s">
        <v>140</v>
      </c>
      <c r="F61" s="53" t="s">
        <v>35</v>
      </c>
      <c r="G61" s="73">
        <v>122000</v>
      </c>
    </row>
    <row r="62" spans="5:7" x14ac:dyDescent="0.25">
      <c r="E62" s="71"/>
      <c r="F62" s="53"/>
      <c r="G62" s="73"/>
    </row>
    <row r="63" spans="5:7" ht="30" x14ac:dyDescent="0.25">
      <c r="E63" s="12" t="s">
        <v>141</v>
      </c>
      <c r="F63" s="5" t="s">
        <v>36</v>
      </c>
      <c r="G63" s="19">
        <v>11000</v>
      </c>
    </row>
    <row r="64" spans="5:7" x14ac:dyDescent="0.25">
      <c r="E64" s="12" t="s">
        <v>142</v>
      </c>
      <c r="F64" s="5" t="s">
        <v>37</v>
      </c>
      <c r="G64" s="19">
        <v>514000</v>
      </c>
    </row>
    <row r="65" spans="5:7" x14ac:dyDescent="0.25">
      <c r="E65" s="12" t="s">
        <v>143</v>
      </c>
      <c r="F65" s="5" t="s">
        <v>38</v>
      </c>
      <c r="G65" s="19">
        <v>840000</v>
      </c>
    </row>
    <row r="66" spans="5:7" ht="30" x14ac:dyDescent="0.25">
      <c r="E66" s="18" t="s">
        <v>173</v>
      </c>
      <c r="F66" s="5" t="s">
        <v>39</v>
      </c>
      <c r="G66" s="19">
        <v>380000</v>
      </c>
    </row>
    <row r="67" spans="5:7" ht="30" x14ac:dyDescent="0.25">
      <c r="E67" s="12" t="s">
        <v>144</v>
      </c>
      <c r="F67" s="5" t="s">
        <v>40</v>
      </c>
      <c r="G67" s="19">
        <v>380000</v>
      </c>
    </row>
    <row r="68" spans="5:7" ht="30" x14ac:dyDescent="0.25">
      <c r="E68" s="18" t="s">
        <v>171</v>
      </c>
      <c r="F68" s="5" t="s">
        <v>41</v>
      </c>
      <c r="G68" s="20">
        <v>1078000</v>
      </c>
    </row>
    <row r="69" spans="5:7" ht="90" x14ac:dyDescent="0.25">
      <c r="E69" s="12" t="s">
        <v>145</v>
      </c>
      <c r="F69" s="5" t="s">
        <v>42</v>
      </c>
      <c r="G69" s="19">
        <v>700000</v>
      </c>
    </row>
    <row r="70" spans="5:7" ht="90" x14ac:dyDescent="0.25">
      <c r="E70" s="12" t="s">
        <v>146</v>
      </c>
      <c r="F70" s="5" t="s">
        <v>43</v>
      </c>
      <c r="G70" s="19">
        <v>0</v>
      </c>
    </row>
    <row r="71" spans="5:7" ht="60" x14ac:dyDescent="0.25">
      <c r="E71" s="12" t="s">
        <v>147</v>
      </c>
      <c r="F71" s="5" t="s">
        <v>44</v>
      </c>
      <c r="G71" s="19">
        <v>378000</v>
      </c>
    </row>
    <row r="72" spans="5:7" ht="30" x14ac:dyDescent="0.25">
      <c r="E72" s="12" t="s">
        <v>148</v>
      </c>
      <c r="F72" s="5" t="s">
        <v>45</v>
      </c>
      <c r="G72" s="19">
        <v>378000</v>
      </c>
    </row>
    <row r="73" spans="5:7" ht="45" x14ac:dyDescent="0.25">
      <c r="E73" s="12" t="s">
        <v>149</v>
      </c>
      <c r="F73" s="5" t="s">
        <v>46</v>
      </c>
      <c r="G73" s="19">
        <v>378000</v>
      </c>
    </row>
    <row r="74" spans="5:7" ht="60" x14ac:dyDescent="0.25">
      <c r="E74" s="17" t="s">
        <v>163</v>
      </c>
      <c r="F74" s="16" t="s">
        <v>164</v>
      </c>
      <c r="G74" s="19">
        <v>0</v>
      </c>
    </row>
    <row r="75" spans="5:7" x14ac:dyDescent="0.25">
      <c r="E75" s="12" t="s">
        <v>150</v>
      </c>
      <c r="F75" s="5" t="s">
        <v>47</v>
      </c>
      <c r="G75" s="19">
        <v>293000</v>
      </c>
    </row>
    <row r="76" spans="5:7" x14ac:dyDescent="0.25">
      <c r="E76" s="71" t="s">
        <v>151</v>
      </c>
      <c r="F76" s="53" t="s">
        <v>48</v>
      </c>
      <c r="G76" s="73">
        <v>293000</v>
      </c>
    </row>
    <row r="77" spans="5:7" x14ac:dyDescent="0.25">
      <c r="E77" s="71"/>
      <c r="F77" s="53"/>
      <c r="G77" s="73"/>
    </row>
    <row r="78" spans="5:7" x14ac:dyDescent="0.25">
      <c r="E78" s="12" t="s">
        <v>152</v>
      </c>
      <c r="F78" s="5" t="s">
        <v>49</v>
      </c>
      <c r="G78" s="19">
        <v>1602000</v>
      </c>
    </row>
    <row r="79" spans="5:7" ht="30" x14ac:dyDescent="0.25">
      <c r="E79" s="12" t="s">
        <v>153</v>
      </c>
      <c r="F79" s="5" t="s">
        <v>50</v>
      </c>
      <c r="G79" s="19">
        <v>292000</v>
      </c>
    </row>
    <row r="80" spans="5:7" ht="83.25" x14ac:dyDescent="0.25">
      <c r="E80" s="12" t="s">
        <v>154</v>
      </c>
      <c r="F80" s="5" t="s">
        <v>51</v>
      </c>
      <c r="G80" s="19">
        <v>282000</v>
      </c>
    </row>
    <row r="81" spans="5:7" ht="45" x14ac:dyDescent="0.25">
      <c r="E81" s="12" t="s">
        <v>155</v>
      </c>
      <c r="F81" s="7" t="s">
        <v>52</v>
      </c>
      <c r="G81" s="19">
        <v>10000</v>
      </c>
    </row>
    <row r="82" spans="5:7" ht="60" x14ac:dyDescent="0.25">
      <c r="E82" s="12" t="s">
        <v>156</v>
      </c>
      <c r="F82" s="5" t="s">
        <v>53</v>
      </c>
      <c r="G82" s="19">
        <v>0</v>
      </c>
    </row>
    <row r="83" spans="5:7" ht="90" x14ac:dyDescent="0.25">
      <c r="E83" s="12" t="s">
        <v>157</v>
      </c>
      <c r="F83" s="5" t="s">
        <v>54</v>
      </c>
      <c r="G83" s="24">
        <v>20000</v>
      </c>
    </row>
    <row r="84" spans="5:7" ht="30" x14ac:dyDescent="0.25">
      <c r="E84" s="12" t="s">
        <v>158</v>
      </c>
      <c r="F84" s="5" t="s">
        <v>55</v>
      </c>
      <c r="G84" s="24">
        <v>20000</v>
      </c>
    </row>
    <row r="85" spans="5:7" x14ac:dyDescent="0.25">
      <c r="E85" s="71" t="s">
        <v>159</v>
      </c>
      <c r="F85" s="53" t="s">
        <v>56</v>
      </c>
      <c r="G85" s="72">
        <v>109000</v>
      </c>
    </row>
    <row r="86" spans="5:7" ht="30.6" customHeight="1" x14ac:dyDescent="0.25">
      <c r="E86" s="71"/>
      <c r="F86" s="53"/>
      <c r="G86" s="72"/>
    </row>
    <row r="87" spans="5:7" ht="60" x14ac:dyDescent="0.25">
      <c r="E87" s="12" t="s">
        <v>160</v>
      </c>
      <c r="F87" s="5" t="s">
        <v>57</v>
      </c>
      <c r="G87" s="24">
        <v>3000</v>
      </c>
    </row>
    <row r="88" spans="5:7" ht="27.75" x14ac:dyDescent="0.25">
      <c r="E88" s="12" t="s">
        <v>161</v>
      </c>
      <c r="F88" s="5" t="s">
        <v>58</v>
      </c>
      <c r="G88" s="24">
        <v>1178000</v>
      </c>
    </row>
    <row r="89" spans="5:7" ht="42.75" x14ac:dyDescent="0.25">
      <c r="E89" s="12" t="s">
        <v>162</v>
      </c>
      <c r="F89" s="5" t="s">
        <v>59</v>
      </c>
      <c r="G89" s="24">
        <v>1178000</v>
      </c>
    </row>
    <row r="90" spans="5:7" x14ac:dyDescent="0.25">
      <c r="E90" s="22" t="s">
        <v>184</v>
      </c>
      <c r="F90" s="21" t="s">
        <v>185</v>
      </c>
      <c r="G90" s="24">
        <v>0</v>
      </c>
    </row>
    <row r="91" spans="5:7" ht="30" x14ac:dyDescent="0.25">
      <c r="E91" s="22" t="s">
        <v>186</v>
      </c>
      <c r="F91" s="21" t="s">
        <v>187</v>
      </c>
      <c r="G91" s="24">
        <v>0</v>
      </c>
    </row>
    <row r="92" spans="5:7" x14ac:dyDescent="0.25">
      <c r="E92" s="47">
        <v>9.062E+19</v>
      </c>
      <c r="F92" s="45" t="s">
        <v>60</v>
      </c>
      <c r="G92" s="25">
        <f>SUM(G93+G96+G112+G176+G181)</f>
        <v>398475443</v>
      </c>
    </row>
    <row r="93" spans="5:7" x14ac:dyDescent="0.25">
      <c r="E93" s="46" t="s">
        <v>91</v>
      </c>
      <c r="F93" s="45" t="s">
        <v>61</v>
      </c>
      <c r="G93" s="26">
        <f>SUM(G94:G95)</f>
        <v>63022800</v>
      </c>
    </row>
    <row r="94" spans="5:7" ht="30" x14ac:dyDescent="0.25">
      <c r="E94" s="43" t="s">
        <v>92</v>
      </c>
      <c r="F94" s="37" t="s">
        <v>62</v>
      </c>
      <c r="G94" s="27">
        <v>22317300</v>
      </c>
    </row>
    <row r="95" spans="5:7" ht="30" x14ac:dyDescent="0.25">
      <c r="E95" s="43" t="s">
        <v>93</v>
      </c>
      <c r="F95" s="37" t="s">
        <v>63</v>
      </c>
      <c r="G95" s="27">
        <v>40705500</v>
      </c>
    </row>
    <row r="96" spans="5:7" x14ac:dyDescent="0.25">
      <c r="E96" s="8" t="s">
        <v>94</v>
      </c>
      <c r="F96" s="9" t="s">
        <v>64</v>
      </c>
      <c r="G96" s="28">
        <f>SUM(G98+G103+G97+G102+G100+G101)</f>
        <v>7519796</v>
      </c>
    </row>
    <row r="97" spans="1:7" ht="30" x14ac:dyDescent="0.25">
      <c r="E97" s="41">
        <v>9.0620202008050008E+19</v>
      </c>
      <c r="F97" s="39" t="s">
        <v>176</v>
      </c>
      <c r="G97" s="29"/>
    </row>
    <row r="98" spans="1:7" ht="14.45" customHeight="1" x14ac:dyDescent="0.25">
      <c r="A98" s="50"/>
      <c r="E98" s="59" t="s">
        <v>206</v>
      </c>
      <c r="F98" s="48" t="s">
        <v>207</v>
      </c>
      <c r="G98" s="49">
        <v>220840</v>
      </c>
    </row>
    <row r="99" spans="1:7" ht="71.25" customHeight="1" x14ac:dyDescent="0.25">
      <c r="A99" s="50"/>
      <c r="E99" s="60"/>
      <c r="F99" s="48"/>
      <c r="G99" s="49"/>
    </row>
    <row r="100" spans="1:7" ht="96.75" customHeight="1" x14ac:dyDescent="0.25">
      <c r="A100" s="34"/>
      <c r="E100" s="41" t="s">
        <v>217</v>
      </c>
      <c r="F100" s="39" t="s">
        <v>218</v>
      </c>
      <c r="G100" s="40">
        <v>210000</v>
      </c>
    </row>
    <row r="101" spans="1:7" ht="45" x14ac:dyDescent="0.25">
      <c r="E101" s="41" t="s">
        <v>219</v>
      </c>
      <c r="F101" s="39" t="s">
        <v>218</v>
      </c>
      <c r="G101" s="40">
        <v>2400000</v>
      </c>
    </row>
    <row r="102" spans="1:7" ht="90" x14ac:dyDescent="0.25">
      <c r="E102" s="41" t="s">
        <v>209</v>
      </c>
      <c r="F102" s="39" t="s">
        <v>210</v>
      </c>
      <c r="G102" s="40">
        <v>0</v>
      </c>
    </row>
    <row r="103" spans="1:7" x14ac:dyDescent="0.25">
      <c r="E103" s="65" t="s">
        <v>95</v>
      </c>
      <c r="F103" s="70" t="s">
        <v>65</v>
      </c>
      <c r="G103" s="67">
        <f>SUM(G105+G107+G110+G111+G109)</f>
        <v>4688956</v>
      </c>
    </row>
    <row r="104" spans="1:7" x14ac:dyDescent="0.25">
      <c r="E104" s="66"/>
      <c r="F104" s="70"/>
      <c r="G104" s="67"/>
    </row>
    <row r="105" spans="1:7" ht="14.45" customHeight="1" x14ac:dyDescent="0.25">
      <c r="E105" s="68" t="s">
        <v>95</v>
      </c>
      <c r="F105" s="63" t="s">
        <v>66</v>
      </c>
      <c r="G105" s="49">
        <v>708300</v>
      </c>
    </row>
    <row r="106" spans="1:7" x14ac:dyDescent="0.25">
      <c r="E106" s="69"/>
      <c r="F106" s="64"/>
      <c r="G106" s="49"/>
    </row>
    <row r="107" spans="1:7" x14ac:dyDescent="0.25">
      <c r="E107" s="61" t="s">
        <v>208</v>
      </c>
      <c r="F107" s="53" t="s">
        <v>67</v>
      </c>
      <c r="G107" s="49">
        <v>2005740</v>
      </c>
    </row>
    <row r="108" spans="1:7" x14ac:dyDescent="0.25">
      <c r="E108" s="62"/>
      <c r="F108" s="53"/>
      <c r="G108" s="49"/>
    </row>
    <row r="109" spans="1:7" ht="45" x14ac:dyDescent="0.25">
      <c r="E109" s="44" t="s">
        <v>215</v>
      </c>
      <c r="F109" s="37" t="s">
        <v>216</v>
      </c>
      <c r="G109" s="40">
        <v>1934826</v>
      </c>
    </row>
    <row r="110" spans="1:7" ht="60" x14ac:dyDescent="0.25">
      <c r="E110" s="44" t="s">
        <v>177</v>
      </c>
      <c r="F110" s="37" t="s">
        <v>178</v>
      </c>
      <c r="G110" s="38"/>
    </row>
    <row r="111" spans="1:7" ht="27.6" customHeight="1" x14ac:dyDescent="0.25">
      <c r="E111" s="44" t="s">
        <v>180</v>
      </c>
      <c r="F111" s="37" t="s">
        <v>179</v>
      </c>
      <c r="G111" s="38">
        <v>40090</v>
      </c>
    </row>
    <row r="112" spans="1:7" x14ac:dyDescent="0.25">
      <c r="E112" s="46" t="s">
        <v>96</v>
      </c>
      <c r="F112" s="45" t="s">
        <v>68</v>
      </c>
      <c r="G112" s="25">
        <f>SUM(G113:G175)</f>
        <v>308270243</v>
      </c>
    </row>
    <row r="113" spans="1:7" x14ac:dyDescent="0.25">
      <c r="E113" s="61" t="s">
        <v>97</v>
      </c>
      <c r="F113" s="53" t="s">
        <v>69</v>
      </c>
      <c r="G113" s="54">
        <v>167848031</v>
      </c>
    </row>
    <row r="114" spans="1:7" x14ac:dyDescent="0.25">
      <c r="E114" s="62"/>
      <c r="F114" s="53"/>
      <c r="G114" s="54"/>
    </row>
    <row r="115" spans="1:7" ht="33.6" customHeight="1" x14ac:dyDescent="0.25">
      <c r="E115" s="62"/>
      <c r="F115" s="53"/>
      <c r="G115" s="54"/>
    </row>
    <row r="116" spans="1:7" ht="14.45" customHeight="1" x14ac:dyDescent="0.25">
      <c r="A116" s="50"/>
      <c r="E116" s="62"/>
      <c r="F116" s="53"/>
      <c r="G116" s="54"/>
    </row>
    <row r="117" spans="1:7" x14ac:dyDescent="0.25">
      <c r="A117" s="50"/>
      <c r="E117" s="62"/>
      <c r="F117" s="53"/>
      <c r="G117" s="54"/>
    </row>
    <row r="118" spans="1:7" x14ac:dyDescent="0.25">
      <c r="A118" s="50"/>
      <c r="E118" s="61" t="s">
        <v>97</v>
      </c>
      <c r="F118" s="53" t="s">
        <v>70</v>
      </c>
      <c r="G118" s="54">
        <v>6810000</v>
      </c>
    </row>
    <row r="119" spans="1:7" x14ac:dyDescent="0.25">
      <c r="A119" s="50"/>
      <c r="E119" s="62"/>
      <c r="F119" s="53"/>
      <c r="G119" s="54"/>
    </row>
    <row r="120" spans="1:7" x14ac:dyDescent="0.25">
      <c r="E120" s="62"/>
      <c r="F120" s="53"/>
      <c r="G120" s="54"/>
    </row>
    <row r="121" spans="1:7" x14ac:dyDescent="0.25">
      <c r="E121" s="62"/>
      <c r="F121" s="53"/>
      <c r="G121" s="54"/>
    </row>
    <row r="122" spans="1:7" ht="14.45" customHeight="1" x14ac:dyDescent="0.25">
      <c r="A122" s="50"/>
      <c r="E122" s="62"/>
      <c r="F122" s="53"/>
      <c r="G122" s="54"/>
    </row>
    <row r="123" spans="1:7" ht="60" x14ac:dyDescent="0.25">
      <c r="A123" s="50"/>
      <c r="E123" s="43" t="s">
        <v>97</v>
      </c>
      <c r="F123" s="37" t="s">
        <v>71</v>
      </c>
      <c r="G123" s="40">
        <v>791709</v>
      </c>
    </row>
    <row r="124" spans="1:7" x14ac:dyDescent="0.25">
      <c r="A124" s="50"/>
      <c r="E124" s="61" t="s">
        <v>97</v>
      </c>
      <c r="F124" s="48" t="s">
        <v>72</v>
      </c>
      <c r="G124" s="55">
        <v>22325600</v>
      </c>
    </row>
    <row r="125" spans="1:7" x14ac:dyDescent="0.25">
      <c r="A125" s="50"/>
      <c r="E125" s="62"/>
      <c r="F125" s="48"/>
      <c r="G125" s="56"/>
    </row>
    <row r="126" spans="1:7" x14ac:dyDescent="0.25">
      <c r="E126" s="62"/>
      <c r="F126" s="48"/>
      <c r="G126" s="56"/>
    </row>
    <row r="127" spans="1:7" ht="14.45" customHeight="1" x14ac:dyDescent="0.25">
      <c r="E127" s="62"/>
      <c r="F127" s="48"/>
      <c r="G127" s="56"/>
    </row>
    <row r="128" spans="1:7" x14ac:dyDescent="0.25">
      <c r="E128" s="62"/>
      <c r="F128" s="48"/>
      <c r="G128" s="57"/>
    </row>
    <row r="129" spans="1:7" ht="14.45" customHeight="1" x14ac:dyDescent="0.25">
      <c r="E129" s="61" t="s">
        <v>97</v>
      </c>
      <c r="F129" s="48" t="s">
        <v>73</v>
      </c>
      <c r="G129" s="49">
        <v>316623</v>
      </c>
    </row>
    <row r="130" spans="1:7" x14ac:dyDescent="0.25">
      <c r="E130" s="62"/>
      <c r="F130" s="48"/>
      <c r="G130" s="49"/>
    </row>
    <row r="131" spans="1:7" x14ac:dyDescent="0.25">
      <c r="E131" s="61" t="s">
        <v>97</v>
      </c>
      <c r="F131" s="48" t="s">
        <v>74</v>
      </c>
      <c r="G131" s="49">
        <v>76384055</v>
      </c>
    </row>
    <row r="132" spans="1:7" ht="14.45" customHeight="1" x14ac:dyDescent="0.25">
      <c r="A132" s="50"/>
      <c r="E132" s="62"/>
      <c r="F132" s="48"/>
      <c r="G132" s="49"/>
    </row>
    <row r="133" spans="1:7" x14ac:dyDescent="0.25">
      <c r="A133" s="50"/>
      <c r="E133" s="62"/>
      <c r="F133" s="48"/>
      <c r="G133" s="49"/>
    </row>
    <row r="134" spans="1:7" x14ac:dyDescent="0.25">
      <c r="A134" s="50"/>
      <c r="E134" s="61" t="s">
        <v>97</v>
      </c>
      <c r="F134" s="53" t="s">
        <v>75</v>
      </c>
      <c r="G134" s="49">
        <v>12325000</v>
      </c>
    </row>
    <row r="135" spans="1:7" x14ac:dyDescent="0.25">
      <c r="A135" s="50"/>
      <c r="E135" s="62"/>
      <c r="F135" s="53"/>
      <c r="G135" s="49"/>
    </row>
    <row r="136" spans="1:7" x14ac:dyDescent="0.25">
      <c r="A136" s="50"/>
      <c r="E136" s="62"/>
      <c r="F136" s="53"/>
      <c r="G136" s="49"/>
    </row>
    <row r="137" spans="1:7" ht="14.45" customHeight="1" x14ac:dyDescent="0.25">
      <c r="E137" s="62"/>
      <c r="F137" s="53"/>
      <c r="G137" s="49"/>
    </row>
    <row r="138" spans="1:7" x14ac:dyDescent="0.25">
      <c r="E138" s="62"/>
      <c r="F138" s="53"/>
      <c r="G138" s="49"/>
    </row>
    <row r="139" spans="1:7" x14ac:dyDescent="0.25">
      <c r="E139" s="61" t="s">
        <v>97</v>
      </c>
      <c r="F139" s="53" t="s">
        <v>76</v>
      </c>
      <c r="G139" s="49">
        <v>133560</v>
      </c>
    </row>
    <row r="140" spans="1:7" x14ac:dyDescent="0.25">
      <c r="E140" s="62"/>
      <c r="F140" s="53"/>
      <c r="G140" s="49"/>
    </row>
    <row r="141" spans="1:7" x14ac:dyDescent="0.25">
      <c r="E141" s="62"/>
      <c r="F141" s="53"/>
      <c r="G141" s="49"/>
    </row>
    <row r="142" spans="1:7" x14ac:dyDescent="0.25">
      <c r="E142" s="62"/>
      <c r="F142" s="53"/>
      <c r="G142" s="49"/>
    </row>
    <row r="143" spans="1:7" ht="14.45" customHeight="1" x14ac:dyDescent="0.25">
      <c r="E143" s="62"/>
      <c r="F143" s="53"/>
      <c r="G143" s="49"/>
    </row>
    <row r="144" spans="1:7" x14ac:dyDescent="0.25">
      <c r="E144" s="62"/>
      <c r="F144" s="53"/>
      <c r="G144" s="49"/>
    </row>
    <row r="145" spans="5:7" x14ac:dyDescent="0.25">
      <c r="E145" s="74" t="s">
        <v>97</v>
      </c>
      <c r="F145" s="53" t="s">
        <v>77</v>
      </c>
      <c r="G145" s="49">
        <v>120000</v>
      </c>
    </row>
    <row r="146" spans="5:7" ht="14.45" customHeight="1" x14ac:dyDescent="0.25">
      <c r="E146" s="75"/>
      <c r="F146" s="53"/>
      <c r="G146" s="49"/>
    </row>
    <row r="147" spans="5:7" x14ac:dyDescent="0.25">
      <c r="E147" s="76"/>
      <c r="F147" s="53"/>
      <c r="G147" s="49"/>
    </row>
    <row r="148" spans="5:7" ht="14.45" customHeight="1" x14ac:dyDescent="0.25">
      <c r="E148" s="61" t="s">
        <v>97</v>
      </c>
      <c r="F148" s="53" t="s">
        <v>78</v>
      </c>
      <c r="G148" s="49">
        <v>9902200</v>
      </c>
    </row>
    <row r="149" spans="5:7" x14ac:dyDescent="0.25">
      <c r="E149" s="62"/>
      <c r="F149" s="53"/>
      <c r="G149" s="49"/>
    </row>
    <row r="150" spans="5:7" x14ac:dyDescent="0.25">
      <c r="E150" s="59" t="s">
        <v>98</v>
      </c>
      <c r="F150" s="48" t="s">
        <v>79</v>
      </c>
      <c r="G150" s="49">
        <v>1167600</v>
      </c>
    </row>
    <row r="151" spans="5:7" ht="37.15" customHeight="1" x14ac:dyDescent="0.25">
      <c r="E151" s="60"/>
      <c r="F151" s="48"/>
      <c r="G151" s="49"/>
    </row>
    <row r="152" spans="5:7" ht="14.45" customHeight="1" x14ac:dyDescent="0.25">
      <c r="E152" s="60"/>
      <c r="F152" s="48"/>
      <c r="G152" s="49"/>
    </row>
    <row r="153" spans="5:7" x14ac:dyDescent="0.25">
      <c r="E153" s="60"/>
      <c r="F153" s="48"/>
      <c r="G153" s="49"/>
    </row>
    <row r="154" spans="5:7" x14ac:dyDescent="0.25">
      <c r="E154" s="59" t="s">
        <v>99</v>
      </c>
      <c r="F154" s="48" t="s">
        <v>80</v>
      </c>
      <c r="G154" s="49">
        <v>275500</v>
      </c>
    </row>
    <row r="155" spans="5:7" x14ac:dyDescent="0.25">
      <c r="E155" s="60"/>
      <c r="F155" s="48"/>
      <c r="G155" s="49"/>
    </row>
    <row r="156" spans="5:7" ht="14.45" customHeight="1" x14ac:dyDescent="0.25">
      <c r="E156" s="60"/>
      <c r="F156" s="48"/>
      <c r="G156" s="49"/>
    </row>
    <row r="157" spans="5:7" ht="21.6" customHeight="1" x14ac:dyDescent="0.25">
      <c r="E157" s="60"/>
      <c r="F157" s="48"/>
      <c r="G157" s="49"/>
    </row>
    <row r="158" spans="5:7" x14ac:dyDescent="0.25">
      <c r="E158" s="59" t="s">
        <v>100</v>
      </c>
      <c r="F158" s="48" t="s">
        <v>81</v>
      </c>
      <c r="G158" s="49">
        <v>2450701</v>
      </c>
    </row>
    <row r="159" spans="5:7" ht="54.6" customHeight="1" x14ac:dyDescent="0.25">
      <c r="E159" s="60"/>
      <c r="F159" s="48"/>
      <c r="G159" s="49"/>
    </row>
    <row r="160" spans="5:7" ht="75" x14ac:dyDescent="0.25">
      <c r="E160" s="41" t="s">
        <v>181</v>
      </c>
      <c r="F160" s="39" t="s">
        <v>182</v>
      </c>
      <c r="G160" s="40"/>
    </row>
    <row r="161" spans="5:7" x14ac:dyDescent="0.25">
      <c r="E161" s="59" t="s">
        <v>101</v>
      </c>
      <c r="F161" s="48" t="s">
        <v>82</v>
      </c>
      <c r="G161" s="49">
        <v>6231225</v>
      </c>
    </row>
    <row r="162" spans="5:7" x14ac:dyDescent="0.25">
      <c r="E162" s="60"/>
      <c r="F162" s="48"/>
      <c r="G162" s="49"/>
    </row>
    <row r="163" spans="5:7" ht="14.45" customHeight="1" x14ac:dyDescent="0.25">
      <c r="E163" s="60"/>
      <c r="F163" s="48"/>
      <c r="G163" s="49"/>
    </row>
    <row r="164" spans="5:7" x14ac:dyDescent="0.25">
      <c r="E164" s="60"/>
      <c r="F164" s="48"/>
      <c r="G164" s="49"/>
    </row>
    <row r="165" spans="5:7" x14ac:dyDescent="0.25">
      <c r="E165" s="59" t="s">
        <v>97</v>
      </c>
      <c r="F165" s="48" t="s">
        <v>83</v>
      </c>
      <c r="G165" s="49">
        <v>917910</v>
      </c>
    </row>
    <row r="166" spans="5:7" x14ac:dyDescent="0.25">
      <c r="E166" s="60"/>
      <c r="F166" s="48"/>
      <c r="G166" s="49"/>
    </row>
    <row r="167" spans="5:7" ht="14.45" customHeight="1" x14ac:dyDescent="0.25">
      <c r="E167" s="60"/>
      <c r="F167" s="48"/>
      <c r="G167" s="49"/>
    </row>
    <row r="168" spans="5:7" x14ac:dyDescent="0.25">
      <c r="E168" s="60"/>
      <c r="F168" s="48"/>
      <c r="G168" s="49"/>
    </row>
    <row r="169" spans="5:7" x14ac:dyDescent="0.25">
      <c r="E169" s="59" t="s">
        <v>97</v>
      </c>
      <c r="F169" s="48" t="s">
        <v>84</v>
      </c>
      <c r="G169" s="49">
        <v>242079</v>
      </c>
    </row>
    <row r="170" spans="5:7" x14ac:dyDescent="0.25">
      <c r="E170" s="60"/>
      <c r="F170" s="48"/>
      <c r="G170" s="49"/>
    </row>
    <row r="171" spans="5:7" x14ac:dyDescent="0.25">
      <c r="E171" s="60"/>
      <c r="F171" s="48"/>
      <c r="G171" s="49"/>
    </row>
    <row r="172" spans="5:7" x14ac:dyDescent="0.25">
      <c r="E172" s="60"/>
      <c r="F172" s="48"/>
      <c r="G172" s="49"/>
    </row>
    <row r="173" spans="5:7" ht="150" x14ac:dyDescent="0.25">
      <c r="E173" s="42" t="s">
        <v>220</v>
      </c>
      <c r="F173" s="39" t="s">
        <v>191</v>
      </c>
      <c r="G173" s="40">
        <v>27850</v>
      </c>
    </row>
    <row r="174" spans="5:7" ht="75" x14ac:dyDescent="0.25">
      <c r="E174" s="41" t="s">
        <v>97</v>
      </c>
      <c r="F174" s="39" t="s">
        <v>85</v>
      </c>
      <c r="G174" s="40">
        <v>200</v>
      </c>
    </row>
    <row r="175" spans="5:7" ht="105" x14ac:dyDescent="0.25">
      <c r="E175" s="41" t="s">
        <v>97</v>
      </c>
      <c r="F175" s="39" t="s">
        <v>86</v>
      </c>
      <c r="G175" s="40">
        <v>400</v>
      </c>
    </row>
    <row r="176" spans="5:7" x14ac:dyDescent="0.25">
      <c r="E176" s="46" t="s">
        <v>102</v>
      </c>
      <c r="F176" s="45" t="s">
        <v>87</v>
      </c>
      <c r="G176" s="10">
        <f>G178+G177</f>
        <v>19662604</v>
      </c>
    </row>
    <row r="177" spans="5:7" ht="84.6" customHeight="1" x14ac:dyDescent="0.25">
      <c r="E177" s="43" t="s">
        <v>213</v>
      </c>
      <c r="F177" s="37" t="s">
        <v>214</v>
      </c>
      <c r="G177" s="35">
        <v>7438900</v>
      </c>
    </row>
    <row r="178" spans="5:7" ht="75" x14ac:dyDescent="0.25">
      <c r="E178" s="43" t="s">
        <v>103</v>
      </c>
      <c r="F178" s="37" t="s">
        <v>88</v>
      </c>
      <c r="G178" s="35">
        <f>G180+G179</f>
        <v>12223704</v>
      </c>
    </row>
    <row r="179" spans="5:7" ht="60" x14ac:dyDescent="0.25">
      <c r="E179" s="43" t="s">
        <v>183</v>
      </c>
      <c r="F179" s="37" t="s">
        <v>202</v>
      </c>
      <c r="G179" s="35">
        <v>12072790</v>
      </c>
    </row>
    <row r="180" spans="5:7" ht="45" x14ac:dyDescent="0.25">
      <c r="E180" s="43" t="s">
        <v>104</v>
      </c>
      <c r="F180" s="37" t="s">
        <v>204</v>
      </c>
      <c r="G180" s="35">
        <v>150914</v>
      </c>
    </row>
    <row r="181" spans="5:7" ht="45" x14ac:dyDescent="0.25">
      <c r="E181" s="39"/>
      <c r="F181" s="39" t="s">
        <v>221</v>
      </c>
      <c r="G181" s="4"/>
    </row>
    <row r="182" spans="5:7" x14ac:dyDescent="0.25">
      <c r="E182" s="39"/>
      <c r="F182" s="9" t="s">
        <v>89</v>
      </c>
      <c r="G182" s="10">
        <f>SUM(G17+G92)</f>
        <v>537916371</v>
      </c>
    </row>
  </sheetData>
  <mergeCells count="81">
    <mergeCell ref="E165:E168"/>
    <mergeCell ref="F165:F168"/>
    <mergeCell ref="G165:G168"/>
    <mergeCell ref="E169:E172"/>
    <mergeCell ref="F169:F172"/>
    <mergeCell ref="G169:G172"/>
    <mergeCell ref="E158:E159"/>
    <mergeCell ref="F158:F159"/>
    <mergeCell ref="G158:G159"/>
    <mergeCell ref="E161:E164"/>
    <mergeCell ref="F161:F164"/>
    <mergeCell ref="G161:G164"/>
    <mergeCell ref="F150:F153"/>
    <mergeCell ref="G150:G153"/>
    <mergeCell ref="E154:E157"/>
    <mergeCell ref="F154:F157"/>
    <mergeCell ref="G154:G157"/>
    <mergeCell ref="E150:E153"/>
    <mergeCell ref="E145:E147"/>
    <mergeCell ref="F145:F147"/>
    <mergeCell ref="G145:G147"/>
    <mergeCell ref="E148:E149"/>
    <mergeCell ref="F148:F149"/>
    <mergeCell ref="G148:G149"/>
    <mergeCell ref="F134:F138"/>
    <mergeCell ref="G134:G138"/>
    <mergeCell ref="E139:E144"/>
    <mergeCell ref="F139:F144"/>
    <mergeCell ref="G139:G144"/>
    <mergeCell ref="F107:F108"/>
    <mergeCell ref="G107:G108"/>
    <mergeCell ref="E113:E117"/>
    <mergeCell ref="F113:F117"/>
    <mergeCell ref="G113:G117"/>
    <mergeCell ref="F9:G9"/>
    <mergeCell ref="F10:G10"/>
    <mergeCell ref="F11:G11"/>
    <mergeCell ref="F12:G12"/>
    <mergeCell ref="F13:G13"/>
    <mergeCell ref="E85:E86"/>
    <mergeCell ref="F85:F86"/>
    <mergeCell ref="G85:G86"/>
    <mergeCell ref="E61:E62"/>
    <mergeCell ref="F61:F62"/>
    <mergeCell ref="G61:G62"/>
    <mergeCell ref="E76:E77"/>
    <mergeCell ref="F76:F77"/>
    <mergeCell ref="G76:G77"/>
    <mergeCell ref="F105:F106"/>
    <mergeCell ref="G105:G106"/>
    <mergeCell ref="E103:E104"/>
    <mergeCell ref="G103:G104"/>
    <mergeCell ref="E105:E106"/>
    <mergeCell ref="F103:F104"/>
    <mergeCell ref="A122:A125"/>
    <mergeCell ref="A116:A119"/>
    <mergeCell ref="A132:A136"/>
    <mergeCell ref="A98:A99"/>
    <mergeCell ref="E98:E99"/>
    <mergeCell ref="E118:E122"/>
    <mergeCell ref="E124:E128"/>
    <mergeCell ref="E129:E130"/>
    <mergeCell ref="E131:E133"/>
    <mergeCell ref="E134:E138"/>
    <mergeCell ref="E107:E108"/>
    <mergeCell ref="F131:F133"/>
    <mergeCell ref="G131:G133"/>
    <mergeCell ref="F3:G3"/>
    <mergeCell ref="F4:G4"/>
    <mergeCell ref="F5:G5"/>
    <mergeCell ref="F6:G6"/>
    <mergeCell ref="F7:G7"/>
    <mergeCell ref="F118:F122"/>
    <mergeCell ref="G118:G122"/>
    <mergeCell ref="F124:F128"/>
    <mergeCell ref="G124:G128"/>
    <mergeCell ref="F129:F130"/>
    <mergeCell ref="G129:G130"/>
    <mergeCell ref="E14:G14"/>
    <mergeCell ref="F98:F99"/>
    <mergeCell ref="G98:G99"/>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2015-05-15T11:36:06Z</cp:lastPrinted>
  <dcterms:created xsi:type="dcterms:W3CDTF">2014-07-07T05:57:34Z</dcterms:created>
  <dcterms:modified xsi:type="dcterms:W3CDTF">2015-08-03T09:32:17Z</dcterms:modified>
</cp:coreProperties>
</file>